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211\УНЦ\"/>
    </mc:Choice>
  </mc:AlternateContent>
  <xr:revisionPtr revIDLastSave="0" documentId="13_ncr:1_{C668AD4E-5749-4314-ACB7-B3C7CA1E2AC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I8" i="1" l="1"/>
  <c r="I9" i="1"/>
  <c r="I10" i="1"/>
  <c r="I7" i="1"/>
  <c r="H9" i="1" l="1"/>
  <c r="J9" i="1" s="1"/>
  <c r="H8" i="1" l="1"/>
  <c r="J8" i="1" s="1"/>
  <c r="H7" i="1" l="1"/>
  <c r="H10" i="1"/>
  <c r="J10" i="1" s="1"/>
  <c r="J7" i="1" l="1"/>
  <c r="J11" i="1" l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<sst xmlns="http://schemas.openxmlformats.org/spreadsheetml/2006/main" count="31" uniqueCount="31">
  <si>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</si>
  <si>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</si>
  <si>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</si>
  <si>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</si>
  <si>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</si>
  <si>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</si>
  <si>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</si>
  <si>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</si>
  <si>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</si>
  <si>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</si>
  <si>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</si>
  <si>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Коэффициенты перехода (пересчета) от базового УНЦ к УНЦ субъектов Российской Федерации</t>
  </si>
  <si>
    <t>Демонтаж ВЛ</t>
  </si>
  <si>
    <t>Л7-21-2</t>
  </si>
  <si>
    <t>Провод ВЛ</t>
  </si>
  <si>
    <t xml:space="preserve"> 0,4 кВ, количество фазных проводов 3, сечение фазного провода: 50 мм2, сечение нулевого провода 55 мм2, тип провода СИП-2</t>
  </si>
  <si>
    <t xml:space="preserve"> 0,4 кВ, одна цепь</t>
  </si>
  <si>
    <t>М2-1-1</t>
  </si>
  <si>
    <t>Величина затрат, тыс рублей (без НДС), на 01.01.2021г.</t>
  </si>
  <si>
    <t>Проектно-изыскательские работы по ВЛ</t>
  </si>
  <si>
    <t>0,4 кВ до 1км</t>
  </si>
  <si>
    <t>П3-01</t>
  </si>
  <si>
    <t>Опоры</t>
  </si>
  <si>
    <t>Л3-01-1</t>
  </si>
  <si>
    <t>1км</t>
  </si>
  <si>
    <t>Цена ТСО без НДС</t>
  </si>
  <si>
    <t>Реконструкция  мкр Северный   ВЛ-04кВ-2,073км, мкр Михайловка ВЛ-04кВ  -1,142км,Восточный КТП-5126(5105) ВЛ-04кВ-1,441км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</si>
  <si>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</si>
  <si>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</si>
  <si>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</si>
  <si>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Идентификатор инвестиционного проекта: L_20230211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</si>
</sst>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5"/>
  <sheetViews>
    <sheetView tabSelected="1" view="pageBreakPreview" zoomScale="98" zoomScaleNormal="75" zoomScaleSheetLayoutView="98" workbookViewId="0">
      <selection activeCell="H8" sqref="H8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3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9.28515625" style="1" customWidth="1"/>
    <col min="10" max="10" width="11.28515625" style="1" customWidth="1"/>
    <col min="11" max="16384" width="8.85546875" style="1"/>
  </cols>
  <sheetData>
    <row r="2" spans="1:11" x14ac:dyDescent="0.2">
      <c r="B2" s="15" t="s">
        <v>8</v>
      </c>
      <c r="C2" s="15"/>
      <c r="D2" s="15"/>
      <c r="E2" s="15"/>
      <c r="F2" s="15"/>
      <c r="G2" s="15"/>
      <c r="H2" s="15"/>
    </row>
    <row r="3" spans="1:11" ht="20.45" customHeight="1" x14ac:dyDescent="0.2">
      <c r="B3" s="15" t="s">
        <v>30</v>
      </c>
      <c r="C3" s="15"/>
      <c r="D3" s="15"/>
      <c r="E3" s="15"/>
      <c r="F3" s="15"/>
      <c r="G3" s="15"/>
      <c r="H3" s="15"/>
    </row>
    <row r="4" spans="1:11" ht="25.9" customHeight="1" x14ac:dyDescent="0.2">
      <c r="A4" s="17" t="s">
        <v>26</v>
      </c>
      <c r="B4" s="17"/>
      <c r="C4" s="17"/>
      <c r="D4" s="17"/>
      <c r="E4" s="17"/>
      <c r="F4" s="17"/>
      <c r="G4" s="17"/>
      <c r="H4" s="17"/>
      <c r="I4" s="17"/>
      <c r="J4" s="17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11</v>
      </c>
      <c r="H6" s="3" t="s">
        <v>9</v>
      </c>
      <c r="I6" s="2" t="s">
        <v>6</v>
      </c>
      <c r="J6" s="3" t="s">
        <v>18</v>
      </c>
      <c r="K6" s="13" t="s">
        <v>25</v>
      </c>
    </row>
    <row r="7" spans="1:11" ht="57.6" customHeight="1" x14ac:dyDescent="0.2">
      <c r="A7" s="2">
        <v>5</v>
      </c>
      <c r="B7" s="2" t="s">
        <v>12</v>
      </c>
      <c r="C7" s="3" t="s">
        <v>16</v>
      </c>
      <c r="D7" s="2">
        <v>6.7759999999999998</v>
      </c>
      <c r="E7" s="10" t="s">
        <v>17</v>
      </c>
      <c r="F7" s="9">
        <v>160</v>
      </c>
      <c r="G7" s="3">
        <v>1.08</v>
      </c>
      <c r="H7" s="7">
        <f t="shared" ref="H7:H10" si="0">D7*F7*G7</f>
        <v>1170.8927999999999</v>
      </c>
      <c r="I7" s="14">
        <f>1.034*1.043*1.038*1.04*1.04</f>
        <v>1.2107901501696001</v>
      </c>
      <c r="J7" s="5">
        <f>H7*I7</f>
        <v>1417.7054691445035</v>
      </c>
      <c r="K7" s="12"/>
    </row>
    <row r="8" spans="1:11" ht="54.6" customHeight="1" x14ac:dyDescent="0.2">
      <c r="A8" s="2">
        <v>6</v>
      </c>
      <c r="B8" s="3" t="s">
        <v>19</v>
      </c>
      <c r="C8" s="3" t="s">
        <v>20</v>
      </c>
      <c r="D8" s="2">
        <v>6.7759999999999998</v>
      </c>
      <c r="E8" s="10" t="s">
        <v>21</v>
      </c>
      <c r="F8" s="9">
        <v>165</v>
      </c>
      <c r="G8" s="3">
        <v>1</v>
      </c>
      <c r="H8" s="7">
        <f t="shared" si="0"/>
        <v>1118.04</v>
      </c>
      <c r="I8" s="14">
        <f t="shared" ref="I8:I10" si="1">1.034*1.043*1.038*1.04*1.04</f>
        <v>1.2107901501696001</v>
      </c>
      <c r="J8" s="5">
        <f>H8*I8</f>
        <v>1353.7118194956197</v>
      </c>
      <c r="K8" s="12"/>
    </row>
    <row r="9" spans="1:11" ht="34.15" customHeight="1" x14ac:dyDescent="0.2">
      <c r="A9" s="2">
        <v>7</v>
      </c>
      <c r="B9" s="3" t="s">
        <v>22</v>
      </c>
      <c r="C9" s="3" t="s">
        <v>24</v>
      </c>
      <c r="D9" s="2">
        <v>6.7759999999999998</v>
      </c>
      <c r="E9" s="10" t="s">
        <v>23</v>
      </c>
      <c r="F9" s="9">
        <v>517</v>
      </c>
      <c r="G9" s="3">
        <v>1</v>
      </c>
      <c r="H9" s="7">
        <f t="shared" si="0"/>
        <v>3503.192</v>
      </c>
      <c r="I9" s="14">
        <f t="shared" si="1"/>
        <v>1.2107901501696001</v>
      </c>
      <c r="J9" s="5">
        <f>H9*I9</f>
        <v>4241.6303677529422</v>
      </c>
      <c r="K9" s="12"/>
    </row>
    <row r="10" spans="1:11" ht="163.15" customHeight="1" x14ac:dyDescent="0.2">
      <c r="A10" s="2">
        <v>8</v>
      </c>
      <c r="B10" s="3" t="s">
        <v>14</v>
      </c>
      <c r="C10" s="3" t="s">
        <v>15</v>
      </c>
      <c r="D10" s="2">
        <v>6.7759999999999998</v>
      </c>
      <c r="E10" s="10" t="s">
        <v>13</v>
      </c>
      <c r="F10" s="9">
        <v>225</v>
      </c>
      <c r="G10" s="3">
        <v>1</v>
      </c>
      <c r="H10" s="7">
        <f t="shared" si="0"/>
        <v>1524.6</v>
      </c>
      <c r="I10" s="14">
        <f t="shared" si="1"/>
        <v>1.2107901501696001</v>
      </c>
      <c r="J10" s="5">
        <f>H10*I10</f>
        <v>1845.9706629485722</v>
      </c>
      <c r="K10" s="12"/>
    </row>
    <row r="11" spans="1:11" ht="60" x14ac:dyDescent="0.2">
      <c r="A11" s="4"/>
      <c r="B11" s="8" t="s">
        <v>10</v>
      </c>
      <c r="C11" s="4"/>
      <c r="D11" s="4"/>
      <c r="E11" s="4"/>
      <c r="F11" s="4"/>
      <c r="G11" s="4"/>
      <c r="H11" s="4"/>
      <c r="I11" s="4"/>
      <c r="J11" s="5">
        <f>SUM(J7:J10)</f>
        <v>8859.0183193416378</v>
      </c>
      <c r="K11" s="4">
        <v>5000</v>
      </c>
    </row>
    <row r="12" spans="1:11" ht="13.15" customHeight="1" x14ac:dyDescent="0.2">
      <c r="A12" s="6" t="s">
        <v>7</v>
      </c>
    </row>
    <row r="13" spans="1:11" ht="25.15" customHeight="1" x14ac:dyDescent="0.2">
      <c r="A13" s="16" t="s">
        <v>27</v>
      </c>
      <c r="B13" s="16"/>
      <c r="C13" s="16"/>
      <c r="D13" s="16"/>
      <c r="E13" s="16"/>
      <c r="F13" s="16"/>
      <c r="G13" s="16"/>
      <c r="H13" s="16"/>
      <c r="I13" s="16"/>
      <c r="J13" s="16"/>
      <c r="K13" s="11"/>
    </row>
    <row r="14" spans="1:11" x14ac:dyDescent="0.2">
      <c r="A14" s="18" t="s">
        <v>28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">
      <c r="A15" s="1" t="s">
        <v>29</v>
      </c>
    </row>
  </sheetData>
  <mergeCells count="5">
    <mergeCell ref="B2:H2"/>
    <mergeCell ref="B3:H3"/>
    <mergeCell ref="A13:J13"/>
    <mergeCell ref="A4:J4"/>
    <mergeCell ref="A14:K1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2021-06-29T06:27:51Z</dcterms:modified>
</cp:coreProperties>
</file>